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<sst xmlns="http://schemas.openxmlformats.org/spreadsheetml/2006/main" count="228" uniqueCount="80">
  <si>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</si>
  <si>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</si>
  <si>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</si>
  <si>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</si>
  <si>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</si>
  <si>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</si>
  <si>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</si>
  <si>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</si>
  <si>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</si>
  <si>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</si>
  <si>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</si>
  <si>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</si>
  <si>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</si>
  <si>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</si>
  <si>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</si>
  <si>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</si>
  <si>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</si>
  <si>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</si>
  <si>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</si>
  <si>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</si>
  <si>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</si>
  <si>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</si>
  <si>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</si>
  <si>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</si>
  <si>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</si>
  <si>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</si>
  <si>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</si>
  <si>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</si>
  <si>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</si>
  <si>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</si>
  <si>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</si>
  <si>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</si>
  <si>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</si>
  <si>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</si>
  <si>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</si>
  <si>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</si>
  <si>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</si>
  <si>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</si>
  <si>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</si>
  <si>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</si>
  <si>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</si>
  <si>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</si>
  <si>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</si>
  <si>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</si>
  <si>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</si>
  <si>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</si>
  <si>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</si>
  <si>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</si>
  <si>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</si>
  <si>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</si>
  <si>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</si>
  <si>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</si>
  <si>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</si>
  <si>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</si>
  <si>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</si>
  <si>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</si>
  <si>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</si>
  <si>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</si>
  <si>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</si>
  <si>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</si>
  <si>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</si>
  <si>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</si>
  <si>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</si>
  <si>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</si>
  <si>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</si>
  <si>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</si>
  <si>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</si>
  <si>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</si>
  <si>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</si>
  <si>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</si>
  <si>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</si>
  <si>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44</t>
  </si>
  <si>
    <t>106</t>
  </si>
  <si>
    <t>52</t>
  </si>
  <si>
    <t>89</t>
  </si>
  <si>
    <t>3,34</t>
  </si>
  <si>
    <t>4</t>
  </si>
  <si>
    <t>1-1</t>
  </si>
  <si>
    <t>6</t>
  </si>
  <si>
    <t>СВОДКА ПО НАДОЮ МОЛОКА ЗА 26.10.2022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</si>
</sst>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106" zoomScaleNormal="75" zoomScaleSheetLayoutView="106" workbookViewId="0">
      <selection activeCell="S14" sqref="S1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2" t="s">
        <v>79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</row>
    <row r="2" spans="1:192" ht="12.75" customHeight="1">
      <c r="A2" s="143" t="s">
        <v>27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31" t="s">
        <v>0</v>
      </c>
      <c r="B4" s="144" t="s">
        <v>1</v>
      </c>
      <c r="C4" s="146" t="s">
        <v>57</v>
      </c>
      <c r="D4" s="135" t="s">
        <v>2</v>
      </c>
      <c r="E4" s="136"/>
      <c r="F4" s="136"/>
      <c r="G4" s="136"/>
      <c r="H4" s="136"/>
      <c r="I4" s="137"/>
      <c r="J4" s="131" t="s">
        <v>56</v>
      </c>
      <c r="K4" s="138" t="s">
        <v>3</v>
      </c>
      <c r="L4" s="131" t="s">
        <v>4</v>
      </c>
      <c r="M4" s="131" t="s">
        <v>5</v>
      </c>
      <c r="N4" s="152" t="s">
        <v>6</v>
      </c>
      <c r="O4" s="153"/>
      <c r="P4" s="131" t="s">
        <v>49</v>
      </c>
      <c r="Q4" s="133" t="s">
        <v>7</v>
      </c>
      <c r="R4" s="134"/>
      <c r="S4" s="135" t="s">
        <v>8</v>
      </c>
      <c r="T4" s="136"/>
      <c r="U4" s="137"/>
      <c r="V4" s="138" t="s">
        <v>9</v>
      </c>
      <c r="W4" s="140" t="s">
        <v>63</v>
      </c>
      <c r="X4" s="14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9" t="s">
        <v>10</v>
      </c>
      <c r="DH4" s="129" t="s">
        <v>10</v>
      </c>
      <c r="DI4" s="147" t="s">
        <v>11</v>
      </c>
      <c r="DJ4" s="149" t="s">
        <v>60</v>
      </c>
    </row>
    <row r="5" spans="1:192" ht="53.25" customHeight="1" thickBot="1">
      <c r="A5" s="132"/>
      <c r="B5" s="145"/>
      <c r="C5" s="146"/>
      <c r="D5" s="150" t="s">
        <v>54</v>
      </c>
      <c r="E5" s="151"/>
      <c r="F5" s="150" t="s">
        <v>55</v>
      </c>
      <c r="G5" s="151"/>
      <c r="H5" s="150" t="s">
        <v>58</v>
      </c>
      <c r="I5" s="151"/>
      <c r="J5" s="132"/>
      <c r="K5" s="139"/>
      <c r="L5" s="132"/>
      <c r="M5" s="132"/>
      <c r="N5" s="21" t="s">
        <v>53</v>
      </c>
      <c r="O5" s="21" t="s">
        <v>44</v>
      </c>
      <c r="P5" s="13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139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30"/>
      <c r="DH5" s="130"/>
      <c r="DI5" s="148"/>
      <c r="DJ5" s="149"/>
    </row>
    <row r="6" spans="1:192" s="27" customFormat="1" ht="27.75" customHeight="1" thickBot="1">
      <c r="A6" s="105" t="s">
        <v>18</v>
      </c>
      <c r="B6" s="25">
        <v>950</v>
      </c>
      <c r="C6" s="24">
        <v>70347</v>
      </c>
      <c r="D6" s="40">
        <v>230</v>
      </c>
      <c r="E6" s="40">
        <v>194</v>
      </c>
      <c r="F6" s="40">
        <v>206</v>
      </c>
      <c r="G6" s="40">
        <v>176</v>
      </c>
      <c r="H6" s="40">
        <v>237</v>
      </c>
      <c r="I6" s="40">
        <v>207</v>
      </c>
      <c r="J6" s="24">
        <v>76226</v>
      </c>
      <c r="K6" s="47">
        <v>91</v>
      </c>
      <c r="L6" s="48">
        <v>4.07</v>
      </c>
      <c r="M6" s="49" t="s">
        <v>75</v>
      </c>
      <c r="N6" s="50">
        <v>24.2</v>
      </c>
      <c r="O6" s="51">
        <v>21.5</v>
      </c>
      <c r="P6" s="40">
        <f>H6</f>
        <v>237</v>
      </c>
      <c r="Q6" s="52">
        <v>103</v>
      </c>
      <c r="R6" s="53" t="s">
        <v>71</v>
      </c>
      <c r="S6" s="45">
        <v>35</v>
      </c>
      <c r="T6" s="54"/>
      <c r="U6" s="55"/>
      <c r="V6" s="56"/>
      <c r="W6" s="40">
        <v>365</v>
      </c>
      <c r="X6" s="51">
        <v>27.8</v>
      </c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100">
        <v>10050</v>
      </c>
      <c r="DH6" s="80"/>
      <c r="DI6" s="81"/>
      <c r="DJ6" s="80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</row>
    <row r="7" spans="1:192" s="27" customFormat="1" ht="27.75" customHeight="1" thickBot="1">
      <c r="A7" s="105" t="s">
        <v>19</v>
      </c>
      <c r="B7" s="25"/>
      <c r="C7" s="25">
        <v>0</v>
      </c>
      <c r="D7" s="40"/>
      <c r="E7" s="40">
        <v>12</v>
      </c>
      <c r="F7" s="40"/>
      <c r="G7" s="40">
        <v>11</v>
      </c>
      <c r="H7" s="40"/>
      <c r="I7" s="40">
        <v>13</v>
      </c>
      <c r="J7" s="24"/>
      <c r="K7" s="47"/>
      <c r="L7" s="48"/>
      <c r="M7" s="49"/>
      <c r="N7" s="50"/>
      <c r="O7" s="51">
        <v>8.5</v>
      </c>
      <c r="P7" s="40">
        <f>H7</f>
        <v>0</v>
      </c>
      <c r="Q7" s="52"/>
      <c r="R7" s="53"/>
      <c r="S7" s="45"/>
      <c r="T7" s="54"/>
      <c r="U7" s="55"/>
      <c r="V7" s="56"/>
      <c r="W7" s="40">
        <v>0</v>
      </c>
      <c r="X7" s="51">
        <v>0</v>
      </c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100"/>
      <c r="DH7" s="80"/>
      <c r="DI7" s="81"/>
      <c r="DJ7" s="80"/>
      <c r="DK7" s="26" t="s">
        <v>21</v>
      </c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</row>
    <row r="8" spans="1:192" s="27" customFormat="1" ht="27.75" customHeight="1" thickBot="1">
      <c r="A8" s="105" t="s">
        <v>22</v>
      </c>
      <c r="B8" s="25">
        <v>250</v>
      </c>
      <c r="C8" s="109">
        <v>5521</v>
      </c>
      <c r="D8" s="40">
        <v>12</v>
      </c>
      <c r="E8" s="40">
        <v>13</v>
      </c>
      <c r="F8" s="40">
        <v>11</v>
      </c>
      <c r="G8" s="40">
        <v>11</v>
      </c>
      <c r="H8" s="40">
        <v>11</v>
      </c>
      <c r="I8" s="40">
        <v>12</v>
      </c>
      <c r="J8" s="24">
        <v>4235</v>
      </c>
      <c r="K8" s="47">
        <v>75</v>
      </c>
      <c r="L8" s="48">
        <v>3.8</v>
      </c>
      <c r="M8" s="49" t="s">
        <v>23</v>
      </c>
      <c r="N8" s="50">
        <f>D8/B8*100</f>
        <v>4.8</v>
      </c>
      <c r="O8" s="51">
        <v>5.2</v>
      </c>
      <c r="P8" s="40">
        <f>H8</f>
        <v>11</v>
      </c>
      <c r="Q8" s="52"/>
      <c r="R8" s="53"/>
      <c r="S8" s="45">
        <v>7</v>
      </c>
      <c r="T8" s="54"/>
      <c r="U8" s="55"/>
      <c r="V8" s="56"/>
      <c r="W8" s="40">
        <v>0</v>
      </c>
      <c r="X8" s="51">
        <v>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101">
        <v>1620</v>
      </c>
      <c r="DH8" s="80"/>
      <c r="DI8" s="81"/>
      <c r="DJ8" s="80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</row>
    <row r="9" spans="1:192" s="31" customFormat="1" ht="24" customHeight="1" thickBot="1">
      <c r="A9" s="106" t="s">
        <v>24</v>
      </c>
      <c r="B9" s="37">
        <f t="shared" ref="B9:J9" si="0">B6+B7+B8</f>
        <v>1200</v>
      </c>
      <c r="C9" s="28">
        <f>C6+C7+C8</f>
        <v>75868</v>
      </c>
      <c r="D9" s="44">
        <f>D6+D7+D8</f>
        <v>242</v>
      </c>
      <c r="E9" s="43">
        <f t="shared" si="0"/>
        <v>219</v>
      </c>
      <c r="F9" s="43">
        <f t="shared" si="0"/>
        <v>217</v>
      </c>
      <c r="G9" s="43">
        <f t="shared" si="0"/>
        <v>198</v>
      </c>
      <c r="H9" s="43">
        <f t="shared" si="0"/>
        <v>248</v>
      </c>
      <c r="I9" s="43">
        <f t="shared" si="0"/>
        <v>232</v>
      </c>
      <c r="J9" s="37">
        <f t="shared" si="0"/>
        <v>80461</v>
      </c>
      <c r="K9" s="57">
        <f>F9/D9*100</f>
        <v>89.669421487603302</v>
      </c>
      <c r="L9" s="48">
        <f>H9*3.4/F9</f>
        <v>3.8857142857142852</v>
      </c>
      <c r="M9" s="58">
        <f>(M6+M7+M8)/2</f>
        <v>3.2450000000000001</v>
      </c>
      <c r="N9" s="59">
        <f>D9/B9*100</f>
        <v>20.166666666666664</v>
      </c>
      <c r="O9" s="59">
        <v>17</v>
      </c>
      <c r="P9" s="43">
        <f>P6+P7+P8</f>
        <v>248</v>
      </c>
      <c r="Q9" s="43">
        <f>Q8+Q7+Q6</f>
        <v>103</v>
      </c>
      <c r="R9" s="43">
        <f>R8+R7+R6</f>
        <v>44</v>
      </c>
      <c r="S9" s="43">
        <f>S8+S7+S6</f>
        <v>42</v>
      </c>
      <c r="T9" s="43">
        <f>T8+T7+T6</f>
        <v>0</v>
      </c>
      <c r="U9" s="43">
        <f>U6+U7+U8</f>
        <v>0</v>
      </c>
      <c r="V9" s="60"/>
      <c r="W9" s="43">
        <f>W6+W7+W8</f>
        <v>365</v>
      </c>
      <c r="X9" s="59">
        <v>27.8</v>
      </c>
      <c r="Y9" s="43" t="e">
        <f>Y6+#REF!+Y7+Y8</f>
        <v>#REF!</v>
      </c>
      <c r="Z9" s="43" t="e">
        <f>Z6+#REF!+Z7+Z8</f>
        <v>#REF!</v>
      </c>
      <c r="AA9" s="43" t="e">
        <f>AA6+#REF!+AA7+AA8</f>
        <v>#REF!</v>
      </c>
      <c r="AB9" s="43" t="e">
        <f>AB6+#REF!+AB7+AB8</f>
        <v>#REF!</v>
      </c>
      <c r="AC9" s="43" t="e">
        <f>AC6+#REF!+AC7+AC8</f>
        <v>#REF!</v>
      </c>
      <c r="AD9" s="43" t="e">
        <f>AD6+#REF!+AD7+AD8</f>
        <v>#REF!</v>
      </c>
      <c r="AE9" s="43" t="e">
        <f>AE6+#REF!+AE7+AE8</f>
        <v>#REF!</v>
      </c>
      <c r="AF9" s="43" t="e">
        <f>AF6+#REF!+AF7+AF8</f>
        <v>#REF!</v>
      </c>
      <c r="AG9" s="43" t="e">
        <f>AG6+#REF!+AG7+AG8</f>
        <v>#REF!</v>
      </c>
      <c r="AH9" s="43" t="e">
        <f>AH6+#REF!+AH7+AH8</f>
        <v>#REF!</v>
      </c>
      <c r="AI9" s="43" t="e">
        <f>AI6+#REF!+AI7+AI8</f>
        <v>#REF!</v>
      </c>
      <c r="AJ9" s="43" t="e">
        <f>AJ6+#REF!+AJ7+AJ8</f>
        <v>#REF!</v>
      </c>
      <c r="AK9" s="43" t="e">
        <f>AK6+#REF!+AK7+AK8</f>
        <v>#REF!</v>
      </c>
      <c r="AL9" s="43" t="e">
        <f>AL6+#REF!+AL7+AL8</f>
        <v>#REF!</v>
      </c>
      <c r="AM9" s="43" t="e">
        <f>AM6+#REF!+AM7+AM8</f>
        <v>#REF!</v>
      </c>
      <c r="AN9" s="43" t="e">
        <f>AN6+#REF!+AN7+AN8</f>
        <v>#REF!</v>
      </c>
      <c r="AO9" s="43" t="e">
        <f>AO6+#REF!+AO7+AO8</f>
        <v>#REF!</v>
      </c>
      <c r="AP9" s="43" t="e">
        <f>AP6+#REF!+AP7+AP8</f>
        <v>#REF!</v>
      </c>
      <c r="AQ9" s="43" t="e">
        <f>AQ6+#REF!+AQ7+AQ8</f>
        <v>#REF!</v>
      </c>
      <c r="AR9" s="43" t="e">
        <f>AR6+#REF!+AR7+AR8</f>
        <v>#REF!</v>
      </c>
      <c r="AS9" s="43" t="e">
        <f>AS6+#REF!+AS7+AS8</f>
        <v>#REF!</v>
      </c>
      <c r="AT9" s="43" t="e">
        <f>AT6+#REF!+AT7+AT8</f>
        <v>#REF!</v>
      </c>
      <c r="AU9" s="43" t="e">
        <f>AU6+#REF!+AU7+AU8</f>
        <v>#REF!</v>
      </c>
      <c r="AV9" s="43" t="e">
        <f>AV6+#REF!+AV7+AV8</f>
        <v>#REF!</v>
      </c>
      <c r="AW9" s="43" t="e">
        <f>AW6+#REF!+AW7+AW8</f>
        <v>#REF!</v>
      </c>
      <c r="AX9" s="43" t="e">
        <f>AX6+#REF!+AX7+AX8</f>
        <v>#REF!</v>
      </c>
      <c r="AY9" s="43" t="e">
        <f>AY6+#REF!+AY7+AY8</f>
        <v>#REF!</v>
      </c>
      <c r="AZ9" s="43" t="e">
        <f>AZ6+#REF!+AZ7+AZ8</f>
        <v>#REF!</v>
      </c>
      <c r="BA9" s="43" t="e">
        <f>BA6+#REF!+BA7+BA8</f>
        <v>#REF!</v>
      </c>
      <c r="BB9" s="43" t="e">
        <f>BB6+#REF!+BB7+BB8</f>
        <v>#REF!</v>
      </c>
      <c r="BC9" s="43" t="e">
        <f>BC6+#REF!+BC7+BC8</f>
        <v>#REF!</v>
      </c>
      <c r="BD9" s="43" t="e">
        <f>BD6+#REF!+BD7+BD8</f>
        <v>#REF!</v>
      </c>
      <c r="BE9" s="43" t="e">
        <f>BE6+#REF!+BE7+BE8</f>
        <v>#REF!</v>
      </c>
      <c r="BF9" s="43" t="e">
        <f>BF6+#REF!+BF7+BF8</f>
        <v>#REF!</v>
      </c>
      <c r="BG9" s="43" t="e">
        <f>BG6+#REF!+BG7+BG8</f>
        <v>#REF!</v>
      </c>
      <c r="BH9" s="43" t="e">
        <f>BH6+#REF!+BH7+BH8</f>
        <v>#REF!</v>
      </c>
      <c r="BI9" s="43" t="e">
        <f>BI6+#REF!+BI7+BI8</f>
        <v>#REF!</v>
      </c>
      <c r="BJ9" s="43" t="e">
        <f>BJ6+#REF!+BJ7+BJ8</f>
        <v>#REF!</v>
      </c>
      <c r="BK9" s="43" t="e">
        <f>BK6+#REF!+BK7+BK8</f>
        <v>#REF!</v>
      </c>
      <c r="BL9" s="43" t="e">
        <f>BL6+#REF!+BL7+BL8</f>
        <v>#REF!</v>
      </c>
      <c r="BM9" s="43" t="e">
        <f>BM6+#REF!+BM7+BM8</f>
        <v>#REF!</v>
      </c>
      <c r="BN9" s="43" t="e">
        <f>BN6+#REF!+BN7+BN8</f>
        <v>#REF!</v>
      </c>
      <c r="BO9" s="43" t="e">
        <f>BO6+#REF!+BO7+BO8</f>
        <v>#REF!</v>
      </c>
      <c r="BP9" s="43" t="e">
        <f>BP6+#REF!+BP7+BP8</f>
        <v>#REF!</v>
      </c>
      <c r="BQ9" s="43" t="e">
        <f>BQ6+#REF!+BQ7+BQ8</f>
        <v>#REF!</v>
      </c>
      <c r="BR9" s="43" t="e">
        <f>BR6+#REF!+BR7+BR8</f>
        <v>#REF!</v>
      </c>
      <c r="BS9" s="43" t="e">
        <f>BS6+#REF!+BS7+BS8</f>
        <v>#REF!</v>
      </c>
      <c r="BT9" s="43" t="e">
        <f>BT6+#REF!+BT7+BT8</f>
        <v>#REF!</v>
      </c>
      <c r="BU9" s="43" t="e">
        <f>BU6+#REF!+BU7+BU8</f>
        <v>#REF!</v>
      </c>
      <c r="BV9" s="43" t="e">
        <f>BV6+#REF!+BV7+BV8</f>
        <v>#REF!</v>
      </c>
      <c r="BW9" s="43" t="e">
        <f>BW6+#REF!+BW7+BW8</f>
        <v>#REF!</v>
      </c>
      <c r="BX9" s="43" t="e">
        <f>BX6+#REF!+BX7+BX8</f>
        <v>#REF!</v>
      </c>
      <c r="BY9" s="43" t="e">
        <f>BY6+#REF!+BY7+BY8</f>
        <v>#REF!</v>
      </c>
      <c r="BZ9" s="43" t="e">
        <f>BZ6+#REF!+BZ7+BZ8</f>
        <v>#REF!</v>
      </c>
      <c r="CA9" s="43" t="e">
        <f>CA6+#REF!+CA7+CA8</f>
        <v>#REF!</v>
      </c>
      <c r="CB9" s="43" t="e">
        <f>CB6+#REF!+CB7+CB8</f>
        <v>#REF!</v>
      </c>
      <c r="CC9" s="43" t="e">
        <f>CC6+#REF!+CC7+CC8</f>
        <v>#REF!</v>
      </c>
      <c r="CD9" s="43" t="e">
        <f>CD6+#REF!+CD7+CD8</f>
        <v>#REF!</v>
      </c>
      <c r="CE9" s="43" t="e">
        <f>CE6+#REF!+CE7+CE8</f>
        <v>#REF!</v>
      </c>
      <c r="CF9" s="43" t="e">
        <f>CF6+#REF!+CF7+CF8</f>
        <v>#REF!</v>
      </c>
      <c r="CG9" s="43" t="e">
        <f>CG6+#REF!+CG7+CG8</f>
        <v>#REF!</v>
      </c>
      <c r="CH9" s="43" t="e">
        <f>CH6+#REF!+CH7+CH8</f>
        <v>#REF!</v>
      </c>
      <c r="CI9" s="43" t="e">
        <f>CI6+#REF!+CI7+CI8</f>
        <v>#REF!</v>
      </c>
      <c r="CJ9" s="43" t="e">
        <f>CJ6+#REF!+CJ7+CJ8</f>
        <v>#REF!</v>
      </c>
      <c r="CK9" s="43" t="e">
        <f>CK6+#REF!+CK7+CK8</f>
        <v>#REF!</v>
      </c>
      <c r="CL9" s="43" t="e">
        <f>CL6+#REF!+CL7+CL8</f>
        <v>#REF!</v>
      </c>
      <c r="CM9" s="43" t="e">
        <f>CM6+#REF!+CM7+CM8</f>
        <v>#REF!</v>
      </c>
      <c r="CN9" s="43" t="e">
        <f>CN6+#REF!+CN7+CN8</f>
        <v>#REF!</v>
      </c>
      <c r="CO9" s="43" t="e">
        <f>CO6+#REF!+CO7+CO8</f>
        <v>#REF!</v>
      </c>
      <c r="CP9" s="43" t="e">
        <f>CP6+#REF!+CP7+CP8</f>
        <v>#REF!</v>
      </c>
      <c r="CQ9" s="43" t="e">
        <f>CQ6+#REF!+CQ7+CQ8</f>
        <v>#REF!</v>
      </c>
      <c r="CR9" s="43" t="e">
        <f>CR6+#REF!+CR7+CR8</f>
        <v>#REF!</v>
      </c>
      <c r="CS9" s="43" t="e">
        <f>CS6+#REF!+CS7+CS8</f>
        <v>#REF!</v>
      </c>
      <c r="CT9" s="43" t="e">
        <f>CT6+#REF!+CT7+CT8</f>
        <v>#REF!</v>
      </c>
      <c r="CU9" s="43" t="e">
        <f>CU6+#REF!+CU7+CU8</f>
        <v>#REF!</v>
      </c>
      <c r="CV9" s="43" t="e">
        <f>CV6+#REF!+CV7+CV8</f>
        <v>#REF!</v>
      </c>
      <c r="CW9" s="43" t="e">
        <f>CW6+#REF!+CW7+CW8</f>
        <v>#REF!</v>
      </c>
      <c r="CX9" s="43" t="e">
        <f>CX6+#REF!+CX7+CX8</f>
        <v>#REF!</v>
      </c>
      <c r="CY9" s="43" t="e">
        <f>CY6+#REF!+CY7+CY8</f>
        <v>#REF!</v>
      </c>
      <c r="CZ9" s="43" t="e">
        <f>CZ6+#REF!+CZ7+CZ8</f>
        <v>#REF!</v>
      </c>
      <c r="DA9" s="43" t="e">
        <f>DA6+#REF!+DA7+DA8</f>
        <v>#REF!</v>
      </c>
      <c r="DB9" s="43" t="e">
        <f>DB6+#REF!+DB7+DB8</f>
        <v>#REF!</v>
      </c>
      <c r="DC9" s="43" t="e">
        <f>DC6+#REF!+DC7+DC8</f>
        <v>#REF!</v>
      </c>
      <c r="DD9" s="43" t="e">
        <f>DD6+#REF!+DD7+DD8</f>
        <v>#REF!</v>
      </c>
      <c r="DE9" s="43" t="e">
        <f>DE6+#REF!+DE7+DE8</f>
        <v>#REF!</v>
      </c>
      <c r="DF9" s="43" t="e">
        <f>DF6+#REF!+DF7+DF8</f>
        <v>#REF!</v>
      </c>
      <c r="DG9" s="29">
        <f>DG6+DG7+DG8</f>
        <v>11670</v>
      </c>
      <c r="DH9" s="43" t="e">
        <f>DH6+#REF!+DH7+DH8</f>
        <v>#REF!</v>
      </c>
      <c r="DI9" s="41" t="e">
        <f>DI6+#REF!+DI7+DI8</f>
        <v>#REF!</v>
      </c>
      <c r="DJ9" s="54">
        <f>DJ6+DJ7+DJ8</f>
        <v>0</v>
      </c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s="27" customFormat="1" ht="21.75" customHeight="1" thickBot="1">
      <c r="A10" s="107" t="s">
        <v>25</v>
      </c>
      <c r="B10" s="24">
        <v>410</v>
      </c>
      <c r="C10" s="33">
        <v>16939</v>
      </c>
      <c r="D10" s="45">
        <v>42</v>
      </c>
      <c r="E10" s="45">
        <v>42</v>
      </c>
      <c r="F10" s="45">
        <v>34</v>
      </c>
      <c r="G10" s="45">
        <v>33</v>
      </c>
      <c r="H10" s="45">
        <v>37</v>
      </c>
      <c r="I10" s="45">
        <v>34</v>
      </c>
      <c r="J10" s="24">
        <v>14245</v>
      </c>
      <c r="K10" s="61">
        <v>78</v>
      </c>
      <c r="L10" s="48">
        <v>3.8</v>
      </c>
      <c r="M10" s="62">
        <v>3.26</v>
      </c>
      <c r="N10" s="50">
        <v>10.199999999999999</v>
      </c>
      <c r="O10" s="51">
        <v>10.199999999999999</v>
      </c>
      <c r="P10" s="40">
        <f t="shared" ref="P10:P14" si="1">H10</f>
        <v>37</v>
      </c>
      <c r="Q10" s="52">
        <v>12</v>
      </c>
      <c r="R10" s="40">
        <v>6</v>
      </c>
      <c r="S10" s="63" t="s">
        <v>70</v>
      </c>
      <c r="T10" s="64"/>
      <c r="U10" s="65"/>
      <c r="V10" s="56"/>
      <c r="W10" s="63" t="s">
        <v>65</v>
      </c>
      <c r="X10" s="51">
        <v>21.5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101">
        <v>2150</v>
      </c>
      <c r="DH10" s="80"/>
      <c r="DI10" s="81"/>
      <c r="DJ10" s="83"/>
      <c r="DK10" s="26"/>
      <c r="DL10" s="32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</row>
    <row r="11" spans="1:192" s="27" customFormat="1" ht="21.75" customHeight="1" thickBot="1">
      <c r="A11" s="120" t="s">
        <v>26</v>
      </c>
      <c r="B11" s="33">
        <v>66</v>
      </c>
      <c r="C11" s="33">
        <v>2584</v>
      </c>
      <c r="D11" s="110">
        <v>5</v>
      </c>
      <c r="E11" s="110">
        <v>8</v>
      </c>
      <c r="F11" s="110">
        <v>4</v>
      </c>
      <c r="G11" s="110">
        <v>6</v>
      </c>
      <c r="H11" s="110">
        <v>5</v>
      </c>
      <c r="I11" s="45">
        <v>7</v>
      </c>
      <c r="J11" s="24">
        <v>2401</v>
      </c>
      <c r="K11" s="61">
        <f>F11/D11*100</f>
        <v>80</v>
      </c>
      <c r="L11" s="48">
        <v>4</v>
      </c>
      <c r="M11" s="66" t="s">
        <v>37</v>
      </c>
      <c r="N11" s="50">
        <f t="shared" ref="N11:N23" si="2">D11/B11*100</f>
        <v>7.5757575757575761</v>
      </c>
      <c r="O11" s="121">
        <v>8</v>
      </c>
      <c r="P11" s="40">
        <f>H11</f>
        <v>5</v>
      </c>
      <c r="Q11" s="122"/>
      <c r="R11" s="123"/>
      <c r="S11" s="111" t="s">
        <v>76</v>
      </c>
      <c r="T11" s="112"/>
      <c r="U11" s="124"/>
      <c r="V11" s="56"/>
      <c r="W11" s="111" t="s">
        <v>66</v>
      </c>
      <c r="X11" s="113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101">
        <v>1700</v>
      </c>
      <c r="DH11" s="80"/>
      <c r="DI11" s="81"/>
      <c r="DJ11" s="83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</row>
    <row r="12" spans="1:192" s="27" customFormat="1" ht="21.75" customHeight="1" thickBot="1">
      <c r="A12" s="114" t="s">
        <v>28</v>
      </c>
      <c r="B12" s="33">
        <v>120</v>
      </c>
      <c r="C12" s="33">
        <v>5945</v>
      </c>
      <c r="D12" s="110">
        <v>23</v>
      </c>
      <c r="E12" s="110">
        <v>19</v>
      </c>
      <c r="F12" s="110">
        <v>20</v>
      </c>
      <c r="G12" s="110">
        <v>15</v>
      </c>
      <c r="H12" s="110">
        <v>21</v>
      </c>
      <c r="I12" s="45">
        <v>16</v>
      </c>
      <c r="J12" s="24">
        <v>4931</v>
      </c>
      <c r="K12" s="61">
        <f t="shared" ref="K12:K24" si="3">F12/D12*100</f>
        <v>86.956521739130437</v>
      </c>
      <c r="L12" s="48">
        <f t="shared" ref="L12:L22" si="4">H12*3.4/F12</f>
        <v>3.5699999999999994</v>
      </c>
      <c r="M12" s="66" t="s">
        <v>29</v>
      </c>
      <c r="N12" s="50">
        <f t="shared" si="2"/>
        <v>19.166666666666668</v>
      </c>
      <c r="O12" s="51">
        <v>17.600000000000001</v>
      </c>
      <c r="P12" s="40">
        <f t="shared" si="1"/>
        <v>21</v>
      </c>
      <c r="Q12" s="115">
        <v>18</v>
      </c>
      <c r="R12" s="115">
        <v>4</v>
      </c>
      <c r="S12" s="111" t="s">
        <v>70</v>
      </c>
      <c r="T12" s="112" t="s">
        <v>78</v>
      </c>
      <c r="U12" s="112" t="s">
        <v>78</v>
      </c>
      <c r="V12" s="111"/>
      <c r="W12" s="111" t="s">
        <v>67</v>
      </c>
      <c r="X12" s="113">
        <v>24.6</v>
      </c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7"/>
      <c r="DG12" s="118">
        <v>6600</v>
      </c>
      <c r="DH12" s="119"/>
      <c r="DI12" s="81"/>
      <c r="DJ12" s="83">
        <v>3</v>
      </c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</row>
    <row r="13" spans="1:192" s="27" customFormat="1" ht="21.75" customHeight="1" thickBot="1">
      <c r="A13" s="107" t="s">
        <v>30</v>
      </c>
      <c r="B13" s="24">
        <v>105</v>
      </c>
      <c r="C13" s="24">
        <v>3360</v>
      </c>
      <c r="D13" s="45">
        <v>8</v>
      </c>
      <c r="E13" s="45">
        <v>8</v>
      </c>
      <c r="F13" s="45">
        <v>6</v>
      </c>
      <c r="G13" s="45">
        <v>6</v>
      </c>
      <c r="H13" s="45">
        <v>7</v>
      </c>
      <c r="I13" s="45">
        <v>7</v>
      </c>
      <c r="J13" s="24">
        <v>3033</v>
      </c>
      <c r="K13" s="61">
        <f t="shared" si="3"/>
        <v>75</v>
      </c>
      <c r="L13" s="48">
        <f t="shared" si="4"/>
        <v>3.9666666666666668</v>
      </c>
      <c r="M13" s="66" t="s">
        <v>20</v>
      </c>
      <c r="N13" s="50">
        <f t="shared" si="2"/>
        <v>7.6190476190476195</v>
      </c>
      <c r="O13" s="51">
        <v>8.9</v>
      </c>
      <c r="P13" s="40">
        <f t="shared" si="1"/>
        <v>7</v>
      </c>
      <c r="Q13" s="40"/>
      <c r="R13" s="40"/>
      <c r="S13" s="63"/>
      <c r="T13" s="64"/>
      <c r="U13" s="64"/>
      <c r="V13" s="63"/>
      <c r="W13" s="63" t="s">
        <v>68</v>
      </c>
      <c r="X13" s="51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101"/>
      <c r="DH13" s="80"/>
      <c r="DI13" s="81"/>
      <c r="DJ13" s="83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</row>
    <row r="14" spans="1:192" s="27" customFormat="1" ht="21.75" customHeight="1" thickBot="1">
      <c r="A14" s="107" t="s">
        <v>31</v>
      </c>
      <c r="B14" s="24"/>
      <c r="C14" s="24">
        <v>293</v>
      </c>
      <c r="D14" s="45"/>
      <c r="E14" s="45">
        <v>4</v>
      </c>
      <c r="F14" s="45"/>
      <c r="G14" s="45">
        <v>3</v>
      </c>
      <c r="H14" s="45"/>
      <c r="I14" s="45">
        <v>3</v>
      </c>
      <c r="J14" s="24">
        <v>203</v>
      </c>
      <c r="K14" s="61"/>
      <c r="L14" s="48"/>
      <c r="M14" s="66"/>
      <c r="N14" s="50"/>
      <c r="O14" s="51">
        <v>7.7</v>
      </c>
      <c r="P14" s="40">
        <f t="shared" si="1"/>
        <v>0</v>
      </c>
      <c r="Q14" s="40"/>
      <c r="R14" s="40"/>
      <c r="S14" s="63"/>
      <c r="T14" s="64"/>
      <c r="U14" s="64"/>
      <c r="V14" s="63"/>
      <c r="W14" s="63" t="s">
        <v>34</v>
      </c>
      <c r="X14" s="51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101"/>
      <c r="DH14" s="84"/>
      <c r="DI14" s="85"/>
      <c r="DJ14" s="83"/>
      <c r="DK14" s="26"/>
      <c r="DL14" s="26"/>
      <c r="DM14" s="26"/>
      <c r="DN14" s="34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</row>
    <row r="15" spans="1:192" s="27" customFormat="1" ht="21.75" customHeight="1" thickBot="1">
      <c r="A15" s="107" t="s">
        <v>32</v>
      </c>
      <c r="B15" s="24">
        <v>215</v>
      </c>
      <c r="C15" s="24">
        <v>4412</v>
      </c>
      <c r="D15" s="45">
        <v>10</v>
      </c>
      <c r="E15" s="45">
        <v>10</v>
      </c>
      <c r="F15" s="45">
        <v>9</v>
      </c>
      <c r="G15" s="45">
        <v>8</v>
      </c>
      <c r="H15" s="45">
        <v>9</v>
      </c>
      <c r="I15" s="45">
        <v>10</v>
      </c>
      <c r="J15" s="24">
        <v>3920</v>
      </c>
      <c r="K15" s="61">
        <f t="shared" si="3"/>
        <v>90</v>
      </c>
      <c r="L15" s="48">
        <f>H15*3.4/F15</f>
        <v>3.4</v>
      </c>
      <c r="M15" s="66" t="s">
        <v>33</v>
      </c>
      <c r="N15" s="50">
        <f>D15/B15*100</f>
        <v>4.6511627906976747</v>
      </c>
      <c r="O15" s="51">
        <v>5.2</v>
      </c>
      <c r="P15" s="40">
        <f>H15</f>
        <v>9</v>
      </c>
      <c r="Q15" s="40">
        <v>5</v>
      </c>
      <c r="R15" s="40"/>
      <c r="S15" s="63" t="s">
        <v>38</v>
      </c>
      <c r="T15" s="64"/>
      <c r="U15" s="64"/>
      <c r="V15" s="63"/>
      <c r="W15" s="63" t="s">
        <v>69</v>
      </c>
      <c r="X15" s="51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101"/>
      <c r="DH15" s="84"/>
      <c r="DI15" s="85"/>
      <c r="DJ15" s="83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</row>
    <row r="16" spans="1:192" s="27" customFormat="1" ht="21.75" customHeight="1" thickBot="1">
      <c r="A16" s="107" t="s">
        <v>61</v>
      </c>
      <c r="B16" s="24">
        <v>115</v>
      </c>
      <c r="C16" s="24">
        <v>1369</v>
      </c>
      <c r="D16" s="45">
        <v>1</v>
      </c>
      <c r="E16" s="45">
        <v>4</v>
      </c>
      <c r="F16" s="45">
        <v>1</v>
      </c>
      <c r="G16" s="45">
        <v>3</v>
      </c>
      <c r="H16" s="45">
        <v>1</v>
      </c>
      <c r="I16" s="45">
        <v>3</v>
      </c>
      <c r="J16" s="24">
        <v>1010</v>
      </c>
      <c r="K16" s="61">
        <f t="shared" si="3"/>
        <v>100</v>
      </c>
      <c r="L16" s="48">
        <f t="shared" si="4"/>
        <v>3.4</v>
      </c>
      <c r="M16" s="66" t="s">
        <v>33</v>
      </c>
      <c r="N16" s="50">
        <f t="shared" si="2"/>
        <v>0.86956521739130432</v>
      </c>
      <c r="O16" s="51">
        <v>3.8</v>
      </c>
      <c r="P16" s="40">
        <f t="shared" ref="P16" si="5">H16</f>
        <v>1</v>
      </c>
      <c r="Q16" s="40"/>
      <c r="R16" s="40"/>
      <c r="S16" s="63"/>
      <c r="T16" s="64"/>
      <c r="U16" s="64"/>
      <c r="V16" s="63"/>
      <c r="W16" s="63" t="s">
        <v>68</v>
      </c>
      <c r="X16" s="51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101"/>
      <c r="DH16" s="84"/>
      <c r="DI16" s="85"/>
      <c r="DJ16" s="83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</row>
    <row r="17" spans="1:192" s="27" customFormat="1" ht="21.75" customHeight="1" thickBot="1">
      <c r="A17" s="107" t="s">
        <v>35</v>
      </c>
      <c r="B17" s="25"/>
      <c r="C17" s="25">
        <v>503</v>
      </c>
      <c r="D17" s="40"/>
      <c r="E17" s="40">
        <v>3</v>
      </c>
      <c r="F17" s="40"/>
      <c r="G17" s="40">
        <v>3</v>
      </c>
      <c r="H17" s="40"/>
      <c r="I17" s="40">
        <v>3</v>
      </c>
      <c r="J17" s="24">
        <v>393</v>
      </c>
      <c r="K17" s="61"/>
      <c r="L17" s="48"/>
      <c r="M17" s="66"/>
      <c r="N17" s="50"/>
      <c r="O17" s="51">
        <v>2</v>
      </c>
      <c r="P17" s="67">
        <f t="shared" ref="P17:P22" si="6">H17</f>
        <v>0</v>
      </c>
      <c r="Q17" s="40"/>
      <c r="R17" s="63"/>
      <c r="S17" s="45"/>
      <c r="T17" s="54"/>
      <c r="U17" s="64"/>
      <c r="V17" s="63"/>
      <c r="W17" s="40"/>
      <c r="X17" s="51">
        <v>0</v>
      </c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6"/>
      <c r="DG17" s="101"/>
      <c r="DH17" s="84"/>
      <c r="DI17" s="85"/>
      <c r="DJ17" s="83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</row>
    <row r="18" spans="1:192" s="27" customFormat="1" ht="21.75" customHeight="1" thickBot="1">
      <c r="A18" s="107" t="s">
        <v>36</v>
      </c>
      <c r="B18" s="24">
        <v>104</v>
      </c>
      <c r="C18" s="24">
        <v>1768</v>
      </c>
      <c r="D18" s="45">
        <v>3</v>
      </c>
      <c r="E18" s="45">
        <v>4</v>
      </c>
      <c r="F18" s="45">
        <v>3</v>
      </c>
      <c r="G18" s="45">
        <v>3</v>
      </c>
      <c r="H18" s="45">
        <v>3</v>
      </c>
      <c r="I18" s="45">
        <v>3</v>
      </c>
      <c r="J18" s="24">
        <v>1377</v>
      </c>
      <c r="K18" s="61">
        <f t="shared" si="3"/>
        <v>100</v>
      </c>
      <c r="L18" s="48">
        <f t="shared" si="4"/>
        <v>3.4</v>
      </c>
      <c r="M18" s="66" t="s">
        <v>20</v>
      </c>
      <c r="N18" s="50">
        <f t="shared" si="2"/>
        <v>2.8846153846153846</v>
      </c>
      <c r="O18" s="51">
        <v>4</v>
      </c>
      <c r="P18" s="67">
        <f t="shared" si="6"/>
        <v>3</v>
      </c>
      <c r="Q18" s="40"/>
      <c r="R18" s="40"/>
      <c r="S18" s="63"/>
      <c r="T18" s="64"/>
      <c r="U18" s="66"/>
      <c r="V18" s="63"/>
      <c r="W18" s="63" t="s">
        <v>70</v>
      </c>
      <c r="X18" s="51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6"/>
      <c r="DG18" s="101"/>
      <c r="DH18" s="84"/>
      <c r="DI18" s="85"/>
      <c r="DJ18" s="83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</row>
    <row r="19" spans="1:192" s="27" customFormat="1" ht="21.75" customHeight="1" thickBot="1">
      <c r="A19" s="107" t="s">
        <v>59</v>
      </c>
      <c r="B19" s="24">
        <v>60</v>
      </c>
      <c r="C19" s="24">
        <v>1363</v>
      </c>
      <c r="D19" s="45">
        <v>4</v>
      </c>
      <c r="E19" s="45">
        <v>4</v>
      </c>
      <c r="F19" s="45">
        <v>3</v>
      </c>
      <c r="G19" s="45">
        <v>3</v>
      </c>
      <c r="H19" s="45">
        <v>3</v>
      </c>
      <c r="I19" s="45">
        <v>3</v>
      </c>
      <c r="J19" s="24">
        <v>1053</v>
      </c>
      <c r="K19" s="61">
        <f t="shared" si="3"/>
        <v>75</v>
      </c>
      <c r="L19" s="48">
        <f>H19*3.4/F19</f>
        <v>3.4</v>
      </c>
      <c r="M19" s="66" t="s">
        <v>37</v>
      </c>
      <c r="N19" s="50">
        <f t="shared" si="2"/>
        <v>6.666666666666667</v>
      </c>
      <c r="O19" s="51">
        <v>7.8</v>
      </c>
      <c r="P19" s="67">
        <f t="shared" si="6"/>
        <v>3</v>
      </c>
      <c r="Q19" s="40"/>
      <c r="R19" s="40"/>
      <c r="S19" s="63"/>
      <c r="T19" s="64"/>
      <c r="U19" s="64"/>
      <c r="V19" s="63"/>
      <c r="W19" s="63"/>
      <c r="X19" s="51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6"/>
      <c r="DG19" s="101"/>
      <c r="DH19" s="84"/>
      <c r="DI19" s="85"/>
      <c r="DJ19" s="83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</row>
    <row r="20" spans="1:192" s="27" customFormat="1" ht="21.75" customHeight="1" thickBot="1">
      <c r="A20" s="107" t="s">
        <v>52</v>
      </c>
      <c r="B20" s="24">
        <v>35</v>
      </c>
      <c r="C20" s="24">
        <v>952</v>
      </c>
      <c r="D20" s="45">
        <v>2</v>
      </c>
      <c r="E20" s="45">
        <v>2</v>
      </c>
      <c r="F20" s="45">
        <v>2</v>
      </c>
      <c r="G20" s="45">
        <v>2</v>
      </c>
      <c r="H20" s="45">
        <v>2</v>
      </c>
      <c r="I20" s="45">
        <v>2</v>
      </c>
      <c r="J20" s="24">
        <v>878</v>
      </c>
      <c r="K20" s="61">
        <f t="shared" si="3"/>
        <v>100</v>
      </c>
      <c r="L20" s="48">
        <f t="shared" si="4"/>
        <v>3.4</v>
      </c>
      <c r="M20" s="66" t="s">
        <v>38</v>
      </c>
      <c r="N20" s="50">
        <f t="shared" si="2"/>
        <v>5.7142857142857144</v>
      </c>
      <c r="O20" s="51">
        <v>5.7</v>
      </c>
      <c r="P20" s="67">
        <f t="shared" si="6"/>
        <v>2</v>
      </c>
      <c r="Q20" s="40"/>
      <c r="R20" s="40"/>
      <c r="S20" s="63"/>
      <c r="T20" s="64"/>
      <c r="U20" s="64"/>
      <c r="V20" s="63"/>
      <c r="W20" s="63"/>
      <c r="X20" s="51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6"/>
      <c r="DG20" s="101"/>
      <c r="DH20" s="84"/>
      <c r="DI20" s="85"/>
      <c r="DJ20" s="83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</row>
    <row r="21" spans="1:192" s="27" customFormat="1" ht="21.75" customHeight="1" thickBot="1">
      <c r="A21" s="107" t="s">
        <v>39</v>
      </c>
      <c r="B21" s="25">
        <v>85</v>
      </c>
      <c r="C21" s="25">
        <v>3364</v>
      </c>
      <c r="D21" s="40">
        <v>6</v>
      </c>
      <c r="E21" s="40">
        <v>4</v>
      </c>
      <c r="F21" s="40">
        <v>5</v>
      </c>
      <c r="G21" s="40">
        <v>4</v>
      </c>
      <c r="H21" s="40">
        <v>6</v>
      </c>
      <c r="I21" s="40">
        <v>4</v>
      </c>
      <c r="J21" s="24">
        <v>2908</v>
      </c>
      <c r="K21" s="61">
        <f>F21/D21*100</f>
        <v>83.333333333333343</v>
      </c>
      <c r="L21" s="48">
        <f>H21*3.4/F21</f>
        <v>4.08</v>
      </c>
      <c r="M21" s="66" t="s">
        <v>37</v>
      </c>
      <c r="N21" s="50">
        <f>D21/B21*100</f>
        <v>7.0588235294117645</v>
      </c>
      <c r="O21" s="51">
        <v>7.8</v>
      </c>
      <c r="P21" s="40">
        <f t="shared" si="6"/>
        <v>6</v>
      </c>
      <c r="Q21" s="40">
        <v>2</v>
      </c>
      <c r="R21" s="63"/>
      <c r="S21" s="45">
        <v>6</v>
      </c>
      <c r="T21" s="54"/>
      <c r="U21" s="64"/>
      <c r="V21" s="63"/>
      <c r="W21" s="40">
        <v>16</v>
      </c>
      <c r="X21" s="51">
        <v>19.8</v>
      </c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6"/>
      <c r="DG21" s="101"/>
      <c r="DH21" s="80"/>
      <c r="DI21" s="81"/>
      <c r="DJ21" s="80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s="27" customFormat="1" ht="21.75" customHeight="1" thickBot="1">
      <c r="A22" s="107" t="s">
        <v>47</v>
      </c>
      <c r="B22" s="25">
        <v>40</v>
      </c>
      <c r="C22" s="25">
        <v>631</v>
      </c>
      <c r="D22" s="40">
        <v>1</v>
      </c>
      <c r="E22" s="40">
        <v>1</v>
      </c>
      <c r="F22" s="40">
        <v>1</v>
      </c>
      <c r="G22" s="40">
        <v>1</v>
      </c>
      <c r="H22" s="40">
        <v>1</v>
      </c>
      <c r="I22" s="40">
        <v>1</v>
      </c>
      <c r="J22" s="24">
        <v>470</v>
      </c>
      <c r="K22" s="61">
        <f>F22/D22*100</f>
        <v>100</v>
      </c>
      <c r="L22" s="48">
        <f t="shared" si="4"/>
        <v>3.4</v>
      </c>
      <c r="M22" s="66" t="s">
        <v>48</v>
      </c>
      <c r="N22" s="50">
        <f t="shared" si="2"/>
        <v>2.5</v>
      </c>
      <c r="O22" s="51">
        <v>2.9</v>
      </c>
      <c r="P22" s="40">
        <f t="shared" si="6"/>
        <v>1</v>
      </c>
      <c r="Q22" s="40"/>
      <c r="R22" s="63"/>
      <c r="S22" s="45"/>
      <c r="T22" s="54"/>
      <c r="U22" s="64"/>
      <c r="V22" s="63"/>
      <c r="W22" s="40"/>
      <c r="X22" s="51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6"/>
      <c r="DG22" s="101"/>
      <c r="DH22" s="80"/>
      <c r="DI22" s="81"/>
      <c r="DJ22" s="80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</row>
    <row r="23" spans="1:192" s="27" customFormat="1" ht="25.5" customHeight="1" thickBot="1">
      <c r="A23" s="108" t="s">
        <v>40</v>
      </c>
      <c r="B23" s="35">
        <f>B10+B11+B12+B13+B14+B15+B16+B17+B18+B19+B20+B21+B22</f>
        <v>1355</v>
      </c>
      <c r="C23" s="35">
        <f t="shared" ref="C23:F23" si="7">C10+C11+C12+C13+C14+C15+C16+C17+C18+C19+C20+C21+C22</f>
        <v>43483</v>
      </c>
      <c r="D23" s="42">
        <f t="shared" si="7"/>
        <v>105</v>
      </c>
      <c r="E23" s="42">
        <f t="shared" si="7"/>
        <v>113</v>
      </c>
      <c r="F23" s="42">
        <f t="shared" si="7"/>
        <v>88</v>
      </c>
      <c r="G23" s="42">
        <f>G22+G21+G20+G19+G18+G17+G16+G15+G14+G13+G12+G11+G10</f>
        <v>90</v>
      </c>
      <c r="H23" s="42">
        <f t="shared" ref="H23:I23" si="8">H22+H21+H20+H19+H18+H17+H16+H15+H14+H13+H12+H11+H10</f>
        <v>95</v>
      </c>
      <c r="I23" s="42">
        <f t="shared" si="8"/>
        <v>96</v>
      </c>
      <c r="J23" s="35">
        <f>J22+J21+J20+J19+J18+J17+J16+J15+J14+J13+J12+J11+J10</f>
        <v>36822</v>
      </c>
      <c r="K23" s="61">
        <f t="shared" si="3"/>
        <v>83.80952380952381</v>
      </c>
      <c r="L23" s="48">
        <f>H23*3.4/F23</f>
        <v>3.6704545454545454</v>
      </c>
      <c r="M23" s="68">
        <f>(M10+M11+M12+M13+M15+M16+M17+M18+M19+M20+M22+M21)/11</f>
        <v>3.1</v>
      </c>
      <c r="N23" s="50">
        <f t="shared" si="2"/>
        <v>7.7490774907749085</v>
      </c>
      <c r="O23" s="69">
        <v>7.6</v>
      </c>
      <c r="P23" s="40">
        <f>P22+P21+P20+P19+P18+P17+P16+P15+P14+P13+P12+P11+P10</f>
        <v>95</v>
      </c>
      <c r="Q23" s="40">
        <f t="shared" ref="Q23:U23" si="9">Q22+Q21+Q20+Q19+Q18+Q17+Q16+Q15+Q14+Q13+Q12+Q11+Q10</f>
        <v>37</v>
      </c>
      <c r="R23" s="40">
        <f t="shared" si="9"/>
        <v>10</v>
      </c>
      <c r="S23" s="40">
        <f t="shared" si="9"/>
        <v>33</v>
      </c>
      <c r="T23" s="40">
        <f t="shared" si="9"/>
        <v>6</v>
      </c>
      <c r="U23" s="40">
        <f t="shared" si="9"/>
        <v>6</v>
      </c>
      <c r="V23" s="70"/>
      <c r="W23" s="87">
        <f>W10+W11+W12+W13+W14+W15+W16+W17+W18+W19+W20+W21+W22</f>
        <v>170</v>
      </c>
      <c r="X23" s="88">
        <v>21.8</v>
      </c>
      <c r="Y23" s="89" t="e">
        <f>#REF!+Y11+Y10</f>
        <v>#REF!</v>
      </c>
      <c r="Z23" s="89" t="e">
        <f>#REF!+Z11+Z10</f>
        <v>#REF!</v>
      </c>
      <c r="AA23" s="89" t="e">
        <f>#REF!+AA11+AA10</f>
        <v>#REF!</v>
      </c>
      <c r="AB23" s="89" t="e">
        <f>#REF!+AB11+AB10</f>
        <v>#REF!</v>
      </c>
      <c r="AC23" s="89" t="e">
        <f>#REF!+AC11+AC10</f>
        <v>#REF!</v>
      </c>
      <c r="AD23" s="89" t="e">
        <f>#REF!+AD11+AD10</f>
        <v>#REF!</v>
      </c>
      <c r="AE23" s="89" t="e">
        <f>#REF!+AE11+AE10</f>
        <v>#REF!</v>
      </c>
      <c r="AF23" s="89" t="e">
        <f>#REF!+AF11+AF10</f>
        <v>#REF!</v>
      </c>
      <c r="AG23" s="89" t="e">
        <f>#REF!+AG11+AG10</f>
        <v>#REF!</v>
      </c>
      <c r="AH23" s="89" t="e">
        <f>#REF!+AH11+AH10</f>
        <v>#REF!</v>
      </c>
      <c r="AI23" s="89" t="e">
        <f>#REF!+AI11+AI10</f>
        <v>#REF!</v>
      </c>
      <c r="AJ23" s="89" t="e">
        <f>#REF!+AJ11+AJ10</f>
        <v>#REF!</v>
      </c>
      <c r="AK23" s="89" t="e">
        <f>#REF!+AK11+AK10</f>
        <v>#REF!</v>
      </c>
      <c r="AL23" s="89" t="e">
        <f>#REF!+AL11+AL10</f>
        <v>#REF!</v>
      </c>
      <c r="AM23" s="89" t="e">
        <f>#REF!+AM11+AM10</f>
        <v>#REF!</v>
      </c>
      <c r="AN23" s="89" t="e">
        <f>#REF!+AN11+AN10</f>
        <v>#REF!</v>
      </c>
      <c r="AO23" s="89" t="e">
        <f>#REF!+AO11+AO10</f>
        <v>#REF!</v>
      </c>
      <c r="AP23" s="89" t="e">
        <f>#REF!+AP11+AP10</f>
        <v>#REF!</v>
      </c>
      <c r="AQ23" s="89" t="e">
        <f>#REF!+AQ11+AQ10</f>
        <v>#REF!</v>
      </c>
      <c r="AR23" s="89" t="e">
        <f>#REF!+AR11+AR10</f>
        <v>#REF!</v>
      </c>
      <c r="AS23" s="89" t="e">
        <f>#REF!+AS11+AS10</f>
        <v>#REF!</v>
      </c>
      <c r="AT23" s="89" t="e">
        <f>#REF!+AT11+AT10</f>
        <v>#REF!</v>
      </c>
      <c r="AU23" s="89" t="e">
        <f>#REF!+AU11+AU10</f>
        <v>#REF!</v>
      </c>
      <c r="AV23" s="89" t="e">
        <f>#REF!+AV11+AV10</f>
        <v>#REF!</v>
      </c>
      <c r="AW23" s="89" t="e">
        <f>#REF!+AW11+AW10</f>
        <v>#REF!</v>
      </c>
      <c r="AX23" s="89" t="e">
        <f>#REF!+AX11+AX10</f>
        <v>#REF!</v>
      </c>
      <c r="AY23" s="89" t="e">
        <f>#REF!+AY11+AY10</f>
        <v>#REF!</v>
      </c>
      <c r="AZ23" s="89" t="e">
        <f>#REF!+AZ11+AZ10</f>
        <v>#REF!</v>
      </c>
      <c r="BA23" s="89" t="e">
        <f>#REF!+BA11+BA10</f>
        <v>#REF!</v>
      </c>
      <c r="BB23" s="89" t="e">
        <f>#REF!+BB11+BB10</f>
        <v>#REF!</v>
      </c>
      <c r="BC23" s="89" t="e">
        <f>#REF!+BC11+BC10</f>
        <v>#REF!</v>
      </c>
      <c r="BD23" s="89" t="e">
        <f>#REF!+BD11+BD10</f>
        <v>#REF!</v>
      </c>
      <c r="BE23" s="89" t="e">
        <f>#REF!+BE11+BE10</f>
        <v>#REF!</v>
      </c>
      <c r="BF23" s="89" t="e">
        <f>#REF!+BF11+BF10</f>
        <v>#REF!</v>
      </c>
      <c r="BG23" s="89" t="e">
        <f>#REF!+BG11+BG10</f>
        <v>#REF!</v>
      </c>
      <c r="BH23" s="89" t="e">
        <f>#REF!+BH11+BH10</f>
        <v>#REF!</v>
      </c>
      <c r="BI23" s="89" t="e">
        <f>#REF!+BI11+BI10</f>
        <v>#REF!</v>
      </c>
      <c r="BJ23" s="89" t="e">
        <f>#REF!+BJ11+BJ10</f>
        <v>#REF!</v>
      </c>
      <c r="BK23" s="89" t="e">
        <f>#REF!+BK11+BK10</f>
        <v>#REF!</v>
      </c>
      <c r="BL23" s="89" t="e">
        <f>#REF!+BL11+BL10</f>
        <v>#REF!</v>
      </c>
      <c r="BM23" s="89" t="e">
        <f>#REF!+BM11+BM10</f>
        <v>#REF!</v>
      </c>
      <c r="BN23" s="89" t="e">
        <f>#REF!+BN11+BN10</f>
        <v>#REF!</v>
      </c>
      <c r="BO23" s="89" t="e">
        <f>#REF!+BO11+BO10</f>
        <v>#REF!</v>
      </c>
      <c r="BP23" s="89" t="e">
        <f>#REF!+BP11+BP10</f>
        <v>#REF!</v>
      </c>
      <c r="BQ23" s="89" t="e">
        <f>#REF!+BQ11+BQ10</f>
        <v>#REF!</v>
      </c>
      <c r="BR23" s="89" t="e">
        <f>#REF!+BR11+BR10</f>
        <v>#REF!</v>
      </c>
      <c r="BS23" s="89" t="e">
        <f>#REF!+BS11+BS10</f>
        <v>#REF!</v>
      </c>
      <c r="BT23" s="89" t="e">
        <f>#REF!+BT11+BT10</f>
        <v>#REF!</v>
      </c>
      <c r="BU23" s="89" t="e">
        <f>#REF!+BU11+BU10</f>
        <v>#REF!</v>
      </c>
      <c r="BV23" s="89" t="e">
        <f>#REF!+BV11+BV10</f>
        <v>#REF!</v>
      </c>
      <c r="BW23" s="89" t="e">
        <f>#REF!+BW11+BW10</f>
        <v>#REF!</v>
      </c>
      <c r="BX23" s="89" t="e">
        <f>#REF!+BX11+BX10</f>
        <v>#REF!</v>
      </c>
      <c r="BY23" s="89" t="e">
        <f>#REF!+BY11+BY10</f>
        <v>#REF!</v>
      </c>
      <c r="BZ23" s="89" t="e">
        <f>#REF!+BZ11+BZ10</f>
        <v>#REF!</v>
      </c>
      <c r="CA23" s="89" t="e">
        <f>#REF!+CA11+CA10</f>
        <v>#REF!</v>
      </c>
      <c r="CB23" s="89" t="e">
        <f>#REF!+CB11+CB10</f>
        <v>#REF!</v>
      </c>
      <c r="CC23" s="89" t="e">
        <f>#REF!+CC11+CC10</f>
        <v>#REF!</v>
      </c>
      <c r="CD23" s="89" t="e">
        <f>#REF!+CD11+CD10</f>
        <v>#REF!</v>
      </c>
      <c r="CE23" s="89" t="e">
        <f>#REF!+CE11+CE10</f>
        <v>#REF!</v>
      </c>
      <c r="CF23" s="89" t="e">
        <f>#REF!+CF11+CF10</f>
        <v>#REF!</v>
      </c>
      <c r="CG23" s="89" t="e">
        <f>#REF!+CG11+CG10</f>
        <v>#REF!</v>
      </c>
      <c r="CH23" s="89" t="e">
        <f>#REF!+CH11+CH10</f>
        <v>#REF!</v>
      </c>
      <c r="CI23" s="89" t="e">
        <f>#REF!+CI11+CI10</f>
        <v>#REF!</v>
      </c>
      <c r="CJ23" s="89" t="e">
        <f>#REF!+CJ11+CJ10</f>
        <v>#REF!</v>
      </c>
      <c r="CK23" s="89" t="e">
        <f>#REF!+CK11+CK10</f>
        <v>#REF!</v>
      </c>
      <c r="CL23" s="89" t="e">
        <f>#REF!+CL11+CL10</f>
        <v>#REF!</v>
      </c>
      <c r="CM23" s="89" t="e">
        <f>#REF!+CM11+CM10</f>
        <v>#REF!</v>
      </c>
      <c r="CN23" s="89" t="e">
        <f>#REF!+CN11+CN10</f>
        <v>#REF!</v>
      </c>
      <c r="CO23" s="89" t="e">
        <f>#REF!+CO11+CO10</f>
        <v>#REF!</v>
      </c>
      <c r="CP23" s="89" t="e">
        <f>#REF!+CP11+CP10</f>
        <v>#REF!</v>
      </c>
      <c r="CQ23" s="89" t="e">
        <f>#REF!+CQ11+CQ10</f>
        <v>#REF!</v>
      </c>
      <c r="CR23" s="89" t="e">
        <f>#REF!+CR11+CR10</f>
        <v>#REF!</v>
      </c>
      <c r="CS23" s="89" t="e">
        <f>#REF!+CS11+CS10</f>
        <v>#REF!</v>
      </c>
      <c r="CT23" s="89" t="e">
        <f>#REF!+CT11+CT10</f>
        <v>#REF!</v>
      </c>
      <c r="CU23" s="89" t="e">
        <f>#REF!+CU11+CU10</f>
        <v>#REF!</v>
      </c>
      <c r="CV23" s="89" t="e">
        <f>#REF!+CV11+CV10</f>
        <v>#REF!</v>
      </c>
      <c r="CW23" s="89" t="e">
        <f>#REF!+CW11+CW10</f>
        <v>#REF!</v>
      </c>
      <c r="CX23" s="89" t="e">
        <f>#REF!+CX11+CX10</f>
        <v>#REF!</v>
      </c>
      <c r="CY23" s="89" t="e">
        <f>#REF!+CY11+CY10</f>
        <v>#REF!</v>
      </c>
      <c r="CZ23" s="89" t="e">
        <f>#REF!+CZ11+CZ10</f>
        <v>#REF!</v>
      </c>
      <c r="DA23" s="89" t="e">
        <f>#REF!+DA11+DA10</f>
        <v>#REF!</v>
      </c>
      <c r="DB23" s="89" t="e">
        <f>#REF!+DB11+DB10</f>
        <v>#REF!</v>
      </c>
      <c r="DC23" s="89" t="e">
        <f>#REF!+DC11+DC10</f>
        <v>#REF!</v>
      </c>
      <c r="DD23" s="89" t="e">
        <f>#REF!+DD11+DD10</f>
        <v>#REF!</v>
      </c>
      <c r="DE23" s="89" t="e">
        <f>#REF!+DE11+DE10</f>
        <v>#REF!</v>
      </c>
      <c r="DF23" s="90" t="e">
        <f>#REF!+DF11+DF10</f>
        <v>#REF!</v>
      </c>
      <c r="DG23" s="102">
        <f>DG10+DG11+DG12+DG13+DG14+DG15+DG16+DG17+DG18+DG19+DG20+DG21+DG22</f>
        <v>10450</v>
      </c>
      <c r="DH23" s="91" t="e">
        <f>#REF!+DH11+DH10</f>
        <v>#REF!</v>
      </c>
      <c r="DI23" s="92">
        <f>SUM(DI10:DI13)</f>
        <v>0</v>
      </c>
      <c r="DJ23" s="83">
        <f>SUM(DJ10:DJ22)</f>
        <v>3</v>
      </c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s="31" customFormat="1" ht="22.9" customHeight="1" thickBot="1">
      <c r="A24" s="36" t="s">
        <v>53</v>
      </c>
      <c r="B24" s="38">
        <f>B23+B9</f>
        <v>2555</v>
      </c>
      <c r="C24" s="29">
        <f>C9+C23</f>
        <v>119351</v>
      </c>
      <c r="D24" s="43">
        <f t="shared" ref="D24:J24" si="10">D23+D9</f>
        <v>347</v>
      </c>
      <c r="E24" s="43">
        <f t="shared" si="10"/>
        <v>332</v>
      </c>
      <c r="F24" s="46">
        <f t="shared" si="10"/>
        <v>305</v>
      </c>
      <c r="G24" s="46">
        <f t="shared" si="10"/>
        <v>288</v>
      </c>
      <c r="H24" s="43">
        <f t="shared" si="10"/>
        <v>343</v>
      </c>
      <c r="I24" s="43">
        <f t="shared" si="10"/>
        <v>328</v>
      </c>
      <c r="J24" s="29">
        <f t="shared" si="10"/>
        <v>117283</v>
      </c>
      <c r="K24" s="61">
        <f t="shared" si="3"/>
        <v>87.896253602305478</v>
      </c>
      <c r="L24" s="48">
        <f>H24*3.4/F24</f>
        <v>3.8236065573770492</v>
      </c>
      <c r="M24" s="71">
        <f>(M9+M23)/2</f>
        <v>3.1725000000000003</v>
      </c>
      <c r="N24" s="72">
        <f>D24/B24*100</f>
        <v>13.581213307240706</v>
      </c>
      <c r="O24" s="72">
        <v>12</v>
      </c>
      <c r="P24" s="73">
        <f>P23+P9</f>
        <v>343</v>
      </c>
      <c r="Q24" s="43">
        <f>Q23+Q9</f>
        <v>140</v>
      </c>
      <c r="R24" s="43">
        <f>R23+R9</f>
        <v>54</v>
      </c>
      <c r="S24" s="43">
        <f>S9+S23</f>
        <v>75</v>
      </c>
      <c r="T24" s="43">
        <f>T9+T23</f>
        <v>6</v>
      </c>
      <c r="U24" s="43">
        <f>U9+U23</f>
        <v>6</v>
      </c>
      <c r="V24" s="60"/>
      <c r="W24" s="43">
        <f>W9+W23</f>
        <v>535</v>
      </c>
      <c r="X24" s="72">
        <v>22.4</v>
      </c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103">
        <f>DG23+DG9</f>
        <v>22120</v>
      </c>
      <c r="DH24" s="94" t="e">
        <f>DH23+DH9</f>
        <v>#REF!</v>
      </c>
      <c r="DI24" s="95" t="e">
        <f>DI23+DI9</f>
        <v>#REF!</v>
      </c>
      <c r="DJ24" s="79">
        <f>DJ23+DJ9</f>
        <v>3</v>
      </c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t="23.25" customHeight="1">
      <c r="A25" s="12" t="s">
        <v>44</v>
      </c>
      <c r="B25" s="23" t="s">
        <v>50</v>
      </c>
      <c r="C25" s="39"/>
      <c r="D25" s="125">
        <f>D24-E24</f>
        <v>15</v>
      </c>
      <c r="E25" s="126"/>
      <c r="F25" s="125">
        <f>F24-G24</f>
        <v>17</v>
      </c>
      <c r="G25" s="126"/>
      <c r="H25" s="127">
        <f>H24-I24</f>
        <v>15</v>
      </c>
      <c r="I25" s="128"/>
      <c r="J25" s="14"/>
      <c r="K25" s="74"/>
      <c r="L25" s="75"/>
      <c r="M25" s="75"/>
      <c r="N25" s="75"/>
      <c r="O25" s="75"/>
      <c r="P25" s="76"/>
      <c r="Q25" s="77" t="s">
        <v>72</v>
      </c>
      <c r="R25" s="77" t="s">
        <v>73</v>
      </c>
      <c r="S25" s="77" t="s">
        <v>74</v>
      </c>
      <c r="T25" s="77" t="s">
        <v>62</v>
      </c>
      <c r="U25" s="77" t="s">
        <v>62</v>
      </c>
      <c r="V25" s="77" t="s">
        <v>77</v>
      </c>
      <c r="W25" s="96">
        <v>390</v>
      </c>
      <c r="X25" s="97">
        <v>21.3</v>
      </c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104">
        <v>28345</v>
      </c>
      <c r="DH25" s="98"/>
      <c r="DI25" s="98"/>
      <c r="DJ25" s="99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2022-10-27T03:17:12Z</cp:lastPrinted>
  <dcterms:created xsi:type="dcterms:W3CDTF">2020-08-31T08:55:27Z</dcterms:created>
  <dcterms:modified xsi:type="dcterms:W3CDTF">2022-10-27T03:22:22Z</dcterms:modified>
</cp:coreProperties>
</file>